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MERCEDITAS" sheetId="19" r:id="rId1"/>
  </sheets>
  <calcPr calcId="144525" iterate="1"/>
</workbook>
</file>

<file path=xl/calcChain.xml><?xml version="1.0" encoding="utf-8"?>
<calcChain xmlns="http://schemas.openxmlformats.org/spreadsheetml/2006/main">
  <c r="H4" i="19" l="1"/>
  <c r="H5" i="19"/>
  <c r="H8" i="19"/>
  <c r="H9" i="19"/>
  <c r="H12" i="19"/>
  <c r="H16" i="19"/>
  <c r="H17" i="19"/>
  <c r="G18" i="19"/>
  <c r="G19" i="19"/>
  <c r="H20" i="19"/>
  <c r="H21" i="19"/>
  <c r="G22" i="19"/>
  <c r="H24" i="19"/>
  <c r="H25" i="19"/>
  <c r="H27" i="19"/>
  <c r="H28" i="19"/>
  <c r="H29" i="19"/>
  <c r="H33" i="19"/>
  <c r="G34" i="19"/>
  <c r="H36" i="19"/>
  <c r="G39" i="19"/>
  <c r="H40" i="19"/>
  <c r="H44" i="19"/>
  <c r="G3" i="19"/>
  <c r="G43" i="19"/>
  <c r="H39" i="19"/>
  <c r="G35" i="19"/>
  <c r="G27" i="19"/>
  <c r="H22" i="19"/>
  <c r="H15" i="19"/>
  <c r="G15" i="19"/>
  <c r="G11" i="19"/>
  <c r="G10" i="19"/>
  <c r="G7" i="19"/>
  <c r="G6" i="19"/>
  <c r="H19" i="19" l="1"/>
  <c r="H32" i="19"/>
  <c r="H18" i="19"/>
  <c r="H13" i="19"/>
  <c r="H11" i="19"/>
  <c r="H7" i="19"/>
  <c r="H45" i="19"/>
  <c r="H41" i="19"/>
  <c r="H37" i="19"/>
  <c r="H43" i="19"/>
  <c r="H35" i="19"/>
  <c r="H31" i="19"/>
  <c r="H23" i="19"/>
  <c r="H42" i="19"/>
  <c r="H38" i="19"/>
  <c r="H30" i="19"/>
  <c r="H26" i="19"/>
  <c r="H14" i="19"/>
  <c r="H10" i="19"/>
  <c r="H6" i="19"/>
  <c r="G23" i="19"/>
  <c r="G31" i="19"/>
  <c r="G14" i="19"/>
  <c r="H3" i="19"/>
  <c r="G42" i="19"/>
  <c r="G26" i="19"/>
  <c r="G30" i="19"/>
  <c r="H34" i="19"/>
  <c r="G38" i="19"/>
  <c r="G5" i="19"/>
  <c r="G9" i="19"/>
  <c r="G13" i="19"/>
  <c r="G17" i="19"/>
  <c r="G21" i="19"/>
  <c r="G25" i="19"/>
  <c r="G29" i="19"/>
  <c r="G33" i="19"/>
  <c r="G37" i="19"/>
  <c r="G41" i="19"/>
  <c r="G45" i="19"/>
  <c r="G4" i="19"/>
  <c r="G8" i="19"/>
  <c r="G12" i="19"/>
  <c r="G16" i="19"/>
  <c r="G20" i="19"/>
  <c r="G24" i="19"/>
  <c r="G28" i="19"/>
  <c r="G32" i="19"/>
  <c r="G36" i="19"/>
  <c r="G40" i="19"/>
  <c r="G44" i="19"/>
  <c r="H47" i="19" l="1"/>
  <c r="H46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<sst xmlns="http://schemas.openxmlformats.org/spreadsheetml/2006/main" count="101" uniqueCount="61">
  <si>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</si>
  <si>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</si>
  <si>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</si>
  <si>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</si>
  <si>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</si>
  <si>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</si>
  <si>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</si>
  <si>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</si>
  <si>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</si>
  <si>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</si>
  <si>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</si>
  <si>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</si>
  <si>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</si>
  <si>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</si>
  <si>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</si>
  <si>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</si>
  <si>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</si>
  <si>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</si>
  <si>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</si>
  <si>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</si>
  <si>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</si>
  <si>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</si>
  <si>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</si>
  <si>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</si>
  <si>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</si>
  <si>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</si>
  <si>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</si>
  <si>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</si>
  <si>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</si>
  <si>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</si>
  <si>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</si>
  <si>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</si>
  <si>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</si>
  <si>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</si>
  <si>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</si>
  <si>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</si>
  <si>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</si>
  <si>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</si>
  <si>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</si>
  <si>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</si>
  <si>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</si>
  <si>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</si>
  <si>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</si>
  <si>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</si>
  <si>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</si>
  <si>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</si>
  <si>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</si>
  <si>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</si>
  <si>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</si>
  <si>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</si>
  <si>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</si>
  <si>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</si>
  <si>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</si>
  <si>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</si>
  <si>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</si>
  <si>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</si>
  <si>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</si>
  <si>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</si>
  <si>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</si>
  <si>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LAS MERCEDITAS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</si>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</sst>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164" fontId="1" fillId="0" borderId="4" xfId="1" applyFont="1" applyBorder="1"/>
    <xf numFmtId="164" fontId="1" fillId="0" borderId="7" xfId="1" applyFont="1" applyBorder="1"/>
    <xf numFmtId="43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3" workbookViewId="0">
      <selection activeCell="J5" sqref="J5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</cols>
  <sheetData>
    <row r="1" spans="1:8" ht="15.75" thickBot="1" x14ac:dyDescent="0.3">
      <c r="A1" s="19" t="s">
        <v>60</v>
      </c>
      <c r="B1" s="19"/>
      <c r="C1" s="19"/>
      <c r="D1" s="19"/>
      <c r="E1" s="19"/>
      <c r="F1" s="22" t="s">
        <v>59</v>
      </c>
      <c r="G1" s="23"/>
      <c r="H1" s="24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424</v>
      </c>
      <c r="G3" s="10">
        <f>+$D3*F3</f>
        <v>1590</v>
      </c>
      <c r="H3" s="18">
        <f>+$E3*F3</f>
        <v>652.96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+$D4*F4</f>
        <v>0</v>
      </c>
      <c r="H4" s="18">
        <f t="shared" ref="H4:H45" si="1">+$E4*F4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514</v>
      </c>
      <c r="G5" s="10">
        <f t="shared" si="0"/>
        <v>390.64</v>
      </c>
      <c r="H5" s="18">
        <f t="shared" si="1"/>
        <v>498.58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5</v>
      </c>
      <c r="G6" s="10">
        <f t="shared" si="0"/>
        <v>3500</v>
      </c>
      <c r="H6" s="18">
        <f t="shared" si="1"/>
        <v>614.5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7</v>
      </c>
      <c r="G7" s="10">
        <f t="shared" si="0"/>
        <v>140.41999999999999</v>
      </c>
      <c r="H7" s="18">
        <f t="shared" si="1"/>
        <v>117.80999999999999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6</v>
      </c>
      <c r="G8" s="10">
        <f t="shared" si="0"/>
        <v>4800</v>
      </c>
      <c r="H8" s="18">
        <f t="shared" si="1"/>
        <v>737.40000000000009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4</v>
      </c>
      <c r="G9" s="10">
        <f t="shared" si="0"/>
        <v>59.72</v>
      </c>
      <c r="H9" s="18">
        <f t="shared" si="1"/>
        <v>84.16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8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7</v>
      </c>
      <c r="G11" s="10">
        <f t="shared" si="0"/>
        <v>424.27</v>
      </c>
      <c r="H11" s="18">
        <f t="shared" si="1"/>
        <v>179.62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2</v>
      </c>
      <c r="G12" s="10">
        <f t="shared" si="0"/>
        <v>94.32</v>
      </c>
      <c r="H12" s="18">
        <f t="shared" si="1"/>
        <v>54.16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8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3</v>
      </c>
      <c r="G14" s="10">
        <f t="shared" si="0"/>
        <v>123.35999999999999</v>
      </c>
      <c r="H14" s="18">
        <f t="shared" si="1"/>
        <v>81.239999999999995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3</v>
      </c>
      <c r="G15" s="10">
        <f t="shared" si="0"/>
        <v>1300.44</v>
      </c>
      <c r="H15" s="18">
        <f t="shared" si="1"/>
        <v>117.44999999999999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1</v>
      </c>
      <c r="G16" s="10">
        <f t="shared" si="0"/>
        <v>264.35000000000002</v>
      </c>
      <c r="H16" s="18">
        <f t="shared" si="1"/>
        <v>66.23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0</v>
      </c>
      <c r="G17" s="10">
        <f t="shared" si="0"/>
        <v>0</v>
      </c>
      <c r="H17" s="18">
        <f t="shared" si="1"/>
        <v>0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8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22</v>
      </c>
      <c r="G19" s="10">
        <f t="shared" si="0"/>
        <v>0</v>
      </c>
      <c r="H19" s="18">
        <f t="shared" si="1"/>
        <v>4051.3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2</v>
      </c>
      <c r="G20" s="10">
        <f t="shared" si="0"/>
        <v>63.16</v>
      </c>
      <c r="H20" s="18">
        <f t="shared" si="1"/>
        <v>43.32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3</v>
      </c>
      <c r="G21" s="10">
        <f t="shared" si="0"/>
        <v>23.64</v>
      </c>
      <c r="H21" s="18">
        <f t="shared" si="1"/>
        <v>22.35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0.58899999999999997</v>
      </c>
      <c r="G22" s="10">
        <f t="shared" si="0"/>
        <v>0</v>
      </c>
      <c r="H22" s="18">
        <f t="shared" si="1"/>
        <v>292.49739999999997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3</v>
      </c>
      <c r="G23" s="10">
        <f t="shared" si="0"/>
        <v>379.56</v>
      </c>
      <c r="H23" s="18">
        <f t="shared" si="1"/>
        <v>132.44999999999999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1</v>
      </c>
      <c r="G24" s="10">
        <f t="shared" si="0"/>
        <v>60.01</v>
      </c>
      <c r="H24" s="18">
        <f t="shared" si="1"/>
        <v>27.66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1</v>
      </c>
      <c r="G25" s="10">
        <f t="shared" si="0"/>
        <v>27.55</v>
      </c>
      <c r="H25" s="18">
        <f t="shared" si="1"/>
        <v>42.08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8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2</v>
      </c>
      <c r="G27" s="10">
        <f t="shared" si="0"/>
        <v>186.18</v>
      </c>
      <c r="H27" s="18">
        <f t="shared" si="1"/>
        <v>89.82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2</v>
      </c>
      <c r="G28" s="10">
        <f t="shared" si="0"/>
        <v>138.97999999999999</v>
      </c>
      <c r="H28" s="18">
        <f t="shared" si="1"/>
        <v>64.16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8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2</v>
      </c>
      <c r="G30" s="10">
        <f t="shared" si="0"/>
        <v>943.98</v>
      </c>
      <c r="H30" s="18">
        <f t="shared" si="1"/>
        <v>168.3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8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1</v>
      </c>
      <c r="G32" s="10">
        <f t="shared" si="0"/>
        <v>201.07</v>
      </c>
      <c r="H32" s="18">
        <f t="shared" si="1"/>
        <v>50.570000000000007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1</v>
      </c>
      <c r="G33" s="10">
        <f t="shared" si="0"/>
        <v>1194.26</v>
      </c>
      <c r="H33" s="18">
        <f t="shared" si="1"/>
        <v>92.9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0</v>
      </c>
      <c r="G34" s="10">
        <f t="shared" si="0"/>
        <v>0</v>
      </c>
      <c r="H34" s="18">
        <f t="shared" si="1"/>
        <v>0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2</v>
      </c>
      <c r="G35" s="10">
        <f t="shared" si="0"/>
        <v>0</v>
      </c>
      <c r="H35" s="18">
        <f t="shared" si="1"/>
        <v>385.8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0</v>
      </c>
      <c r="G36" s="10">
        <f t="shared" si="0"/>
        <v>0</v>
      </c>
      <c r="H36" s="18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0</v>
      </c>
      <c r="G37" s="10">
        <f t="shared" si="0"/>
        <v>0</v>
      </c>
      <c r="H37" s="18">
        <f t="shared" si="1"/>
        <v>0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8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8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0</v>
      </c>
      <c r="G40" s="10">
        <f t="shared" si="0"/>
        <v>0</v>
      </c>
      <c r="H40" s="18">
        <f t="shared" si="1"/>
        <v>0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8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8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8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0</v>
      </c>
      <c r="G44" s="10">
        <f t="shared" si="0"/>
        <v>0</v>
      </c>
      <c r="H44" s="18">
        <f t="shared" si="1"/>
        <v>0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0</v>
      </c>
      <c r="G45" s="10">
        <f t="shared" si="0"/>
        <v>0</v>
      </c>
      <c r="H45" s="18">
        <f t="shared" si="1"/>
        <v>0</v>
      </c>
    </row>
    <row r="46" spans="1:8" x14ac:dyDescent="0.25">
      <c r="F46" s="25" t="s">
        <v>58</v>
      </c>
      <c r="G46" s="26"/>
      <c r="H46" s="16">
        <f>SUM(G3:G45)</f>
        <v>15905.909999999998</v>
      </c>
    </row>
    <row r="47" spans="1:8" x14ac:dyDescent="0.25">
      <c r="F47" s="25" t="s">
        <v>57</v>
      </c>
      <c r="G47" s="26"/>
      <c r="H47" s="16">
        <f>SUM(H3:H45)</f>
        <v>8667.3173999999981</v>
      </c>
    </row>
    <row r="48" spans="1:8" x14ac:dyDescent="0.25">
      <c r="F48" s="25" t="s">
        <v>55</v>
      </c>
      <c r="G48" s="26"/>
      <c r="H48" s="16">
        <f>+H46+H47</f>
        <v>24573.227399999996</v>
      </c>
    </row>
    <row r="49" spans="6:8" x14ac:dyDescent="0.25">
      <c r="F49" s="25" t="s">
        <v>56</v>
      </c>
      <c r="G49" s="26"/>
      <c r="H49" s="16">
        <f>+H48*0.12</f>
        <v>2948.7872879999995</v>
      </c>
    </row>
    <row r="50" spans="6:8" ht="15.75" thickBot="1" x14ac:dyDescent="0.3">
      <c r="F50" s="20" t="s">
        <v>0</v>
      </c>
      <c r="G50" s="21"/>
      <c r="H50" s="17">
        <f>+H48+H49</f>
        <v>27522.014687999996</v>
      </c>
    </row>
  </sheetData>
  <mergeCells count="7">
    <mergeCell ref="A1:E1"/>
    <mergeCell ref="F50:G50"/>
    <mergeCell ref="F1:H1"/>
    <mergeCell ref="F46:G46"/>
    <mergeCell ref="F47:G47"/>
    <mergeCell ref="F48:G48"/>
    <mergeCell ref="F49:G49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ANEXO#2_MERCEDITAS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2021-08-16T14:49:27Z</dcterms:modified>
</cp:coreProperties>
</file>